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Итого" sheetId="3" r:id="rId2"/>
  </sheets>
  <definedNames>
    <definedName name="_xlnm.Print_Titles" localSheetId="0">Отчет!$19:$27</definedName>
  </definedNames>
  <calcPr calcId="125725"/>
</workbook>
</file>

<file path=xl/calcChain.xml><?xml version="1.0" encoding="utf-8"?>
<calcChain xmlns="http://schemas.openxmlformats.org/spreadsheetml/2006/main">
  <c r="J17" i="3"/>
  <c r="I17"/>
  <c r="H17"/>
  <c r="F17"/>
  <c r="E17"/>
  <c r="D17"/>
</calcChain>
</file>

<file path=xl/sharedStrings.xml><?xml version="1.0" encoding="utf-8"?>
<sst xmlns="http://schemas.openxmlformats.org/spreadsheetml/2006/main" count="185" uniqueCount="90">
  <si>
    <t>ОТЧЕТ</t>
  </si>
  <si>
    <t>об  обязательствах учреждения</t>
  </si>
  <si>
    <t>КОДЫ</t>
  </si>
  <si>
    <t>Форма по ОКУД</t>
  </si>
  <si>
    <t>0503738</t>
  </si>
  <si>
    <t>на 1 января 2019 г.</t>
  </si>
  <si>
    <t xml:space="preserve">             Дата</t>
  </si>
  <si>
    <t>Учреждение</t>
  </si>
  <si>
    <t>Администрация муниципального образования Киришский муниципальный район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</si>
  <si>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</si>
  <si>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</si>
  <si>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</si>
  <si>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</si>
  <si>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</si>
  <si>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</si>
  <si>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</si>
  <si>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</si>
  <si>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</si>
  <si>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</si>
  <si>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</si>
  <si>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</si>
  <si>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</si>
  <si>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</si>
  <si>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</si>
  <si>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</si>
  <si>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</si>
  <si>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</si>
  <si>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</si>
  <si>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</si>
  <si>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</si>
  <si>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</si>
  <si>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</si>
  <si>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</si>
  <si>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</si>
  <si>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</si>
  <si>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</si>
  <si>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</si>
  <si>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</si>
  <si>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</si>
  <si>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</si>
  <si>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</si>
  <si>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</si>
  <si>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</si>
  <si>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</si>
  <si>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</si>
  <si>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</si>
  <si>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</si>
  <si>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</si>
  <si>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</si>
  <si>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</si>
  <si>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</si>
  <si>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</si>
  <si>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</si>
  <si>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</si>
  <si>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</si>
  <si>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</si>
  <si>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</si>
  <si>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</si>
  <si>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</si>
  <si>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</si>
  <si>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</si>
  <si>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</si>
  <si>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</si>
  <si>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</si>
  <si>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</si>
  <si>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</si>
  <si>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</si>
  <si>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</si>
  <si>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</si>
  <si>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</si>
  <si>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</si>
  <si>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</si>
  <si>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</si>
  <si>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</si>
  <si>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</si>
  <si>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</si>
  <si>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</si>
  <si>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</si>
  <si>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</si>
  <si>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</si>
  <si>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</si>
  <si>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</si>
  <si>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</si>
  <si>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</si>
  <si>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</si>
  <si>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</si>
  <si>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</si>
  <si>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</si>
  <si>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</si>
  <si>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>32845242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</si>
</sst>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12" fillId="0" borderId="1"/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25">
      <alignment horizontal="left" vertical="center" wrapText="1"/>
    </xf>
    <xf numFmtId="49" fontId="2" fillId="0" borderId="26">
      <alignment horizontal="center" vertical="center" shrinkToFit="1"/>
    </xf>
    <xf numFmtId="49" fontId="2" fillId="0" borderId="27">
      <alignment horizontal="center" vertical="center" shrinkToFit="1"/>
    </xf>
    <xf numFmtId="4" fontId="2" fillId="0" borderId="27">
      <alignment horizontal="right" vertical="center" shrinkToFit="1"/>
    </xf>
    <xf numFmtId="4" fontId="2" fillId="0" borderId="28">
      <alignment horizontal="right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4"/>
    <xf numFmtId="0" fontId="2" fillId="0" borderId="25">
      <alignment horizontal="left" wrapText="1" indent="2"/>
    </xf>
    <xf numFmtId="4" fontId="2" fillId="0" borderId="27">
      <alignment horizontal="right" shrinkToFit="1"/>
    </xf>
    <xf numFmtId="4" fontId="2" fillId="0" borderId="23">
      <alignment horizontal="center" vertical="center" shrinkToFi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25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3" fillId="0" borderId="1"/>
    <xf numFmtId="0" fontId="14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5" fillId="2" borderId="1"/>
    <xf numFmtId="0" fontId="15" fillId="0" borderId="1"/>
    <xf numFmtId="49" fontId="2" fillId="0" borderId="2">
      <alignment wrapText="1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Protection="1"/>
    <xf numFmtId="0" fontId="2" fillId="0" borderId="11" xfId="31" applyNumberFormat="1" applyProtection="1"/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49" fontId="2" fillId="0" borderId="22" xfId="63" applyProtection="1">
      <alignment horizontal="center" vertical="center" shrinkToFit="1"/>
    </xf>
    <xf numFmtId="49" fontId="2" fillId="0" borderId="15" xfId="64" applyProtection="1">
      <alignment horizontal="center" vertical="center" shrinkToFit="1"/>
    </xf>
    <xf numFmtId="4" fontId="2" fillId="0" borderId="15" xfId="65" applyProtection="1">
      <alignment horizontal="right" vertical="center" shrinkToFit="1"/>
    </xf>
    <xf numFmtId="4" fontId="2" fillId="0" borderId="23" xfId="66" applyProtection="1">
      <alignment horizontal="right" vertical="center" shrinkToFit="1"/>
    </xf>
    <xf numFmtId="0" fontId="2" fillId="0" borderId="18" xfId="67" applyNumberFormat="1" applyProtection="1">
      <alignment horizontal="left" wrapText="1" indent="2"/>
    </xf>
    <xf numFmtId="49" fontId="2" fillId="0" borderId="15" xfId="68" applyProtection="1">
      <alignment horizontal="center" vertical="center" wrapText="1" shrinkToFit="1"/>
    </xf>
    <xf numFmtId="0" fontId="12" fillId="0" borderId="1" xfId="70" applyNumberFormat="1" applyProtection="1"/>
    <xf numFmtId="0" fontId="2" fillId="0" borderId="14" xfId="71" applyNumberFormat="1" applyProtection="1">
      <alignment horizontal="center"/>
    </xf>
    <xf numFmtId="0" fontId="2" fillId="0" borderId="17" xfId="72" applyNumberFormat="1" applyProtection="1">
      <alignment horizontal="center"/>
    </xf>
    <xf numFmtId="4" fontId="2" fillId="0" borderId="20" xfId="73" applyProtection="1">
      <alignment horizontal="right" shrinkToFit="1"/>
    </xf>
    <xf numFmtId="4" fontId="2" fillId="0" borderId="21" xfId="74" applyProtection="1">
      <alignment horizontal="right" shrinkToFit="1"/>
    </xf>
    <xf numFmtId="0" fontId="2" fillId="0" borderId="24" xfId="75" applyNumberFormat="1" applyProtection="1">
      <alignment vertical="center"/>
    </xf>
    <xf numFmtId="0" fontId="2" fillId="0" borderId="25" xfId="76" applyNumberFormat="1" applyProtection="1">
      <alignment horizontal="left" vertical="center" wrapText="1"/>
    </xf>
    <xf numFmtId="49" fontId="2" fillId="0" borderId="26" xfId="77" applyProtection="1">
      <alignment horizontal="center" vertical="center" shrinkToFit="1"/>
    </xf>
    <xf numFmtId="49" fontId="2" fillId="0" borderId="27" xfId="78" applyProtection="1">
      <alignment horizontal="center" vertical="center" shrinkToFit="1"/>
    </xf>
    <xf numFmtId="4" fontId="2" fillId="0" borderId="27" xfId="79" applyProtection="1">
      <alignment horizontal="right" vertical="center" shrinkToFit="1"/>
    </xf>
    <xf numFmtId="4" fontId="2" fillId="0" borderId="28" xfId="80" applyProtection="1">
      <alignment horizontal="right" vertical="center" shrinkToFit="1"/>
    </xf>
    <xf numFmtId="0" fontId="2" fillId="0" borderId="29" xfId="81" applyNumberFormat="1" applyProtection="1">
      <alignment horizontal="left" wrapText="1" indent="2"/>
    </xf>
    <xf numFmtId="49" fontId="2" fillId="0" borderId="30" xfId="82" applyProtection="1">
      <alignment horizontal="center" vertical="center" shrinkToFit="1"/>
    </xf>
    <xf numFmtId="49" fontId="2" fillId="0" borderId="31" xfId="83" applyProtection="1">
      <alignment horizontal="center" vertical="center" shrinkToFit="1"/>
    </xf>
    <xf numFmtId="4" fontId="2" fillId="0" borderId="31" xfId="84" applyProtection="1">
      <alignment horizontal="right" shrinkToFit="1"/>
    </xf>
    <xf numFmtId="4" fontId="2" fillId="0" borderId="32" xfId="85" applyProtection="1">
      <alignment horizontal="right" shrinkToFit="1"/>
    </xf>
    <xf numFmtId="0" fontId="2" fillId="0" borderId="24" xfId="86" applyNumberFormat="1" applyProtection="1"/>
    <xf numFmtId="0" fontId="2" fillId="0" borderId="25" xfId="87" applyNumberFormat="1" applyProtection="1">
      <alignment horizontal="left" wrapText="1" indent="2"/>
    </xf>
    <xf numFmtId="4" fontId="2" fillId="0" borderId="27" xfId="88" applyProtection="1">
      <alignment horizontal="right" shrinkToFit="1"/>
    </xf>
    <xf numFmtId="4" fontId="2" fillId="0" borderId="15" xfId="90" applyProtection="1">
      <alignment horizontal="right" shrinkToFit="1"/>
    </xf>
    <xf numFmtId="4" fontId="2" fillId="0" borderId="23" xfId="91" applyProtection="1">
      <alignment horizontal="right" shrinkToFit="1"/>
    </xf>
    <xf numFmtId="0" fontId="2" fillId="0" borderId="25" xfId="92" applyNumberFormat="1" applyProtection="1">
      <alignment horizontal="right" vertical="center" wrapText="1"/>
    </xf>
    <xf numFmtId="49" fontId="2" fillId="0" borderId="33" xfId="93" applyProtection="1">
      <alignment horizontal="center" vertical="center" shrinkToFit="1"/>
    </xf>
    <xf numFmtId="49" fontId="2" fillId="0" borderId="4" xfId="94" applyProtection="1">
      <alignment horizontal="center" vertical="center" shrinkToFit="1"/>
    </xf>
    <xf numFmtId="4" fontId="2" fillId="0" borderId="4" xfId="95" applyProtection="1">
      <alignment horizontal="right" vertical="center" shrinkToFit="1"/>
    </xf>
    <xf numFmtId="4" fontId="2" fillId="0" borderId="34" xfId="96" applyProtection="1">
      <alignment horizontal="right" vertical="center" shrinkToFit="1"/>
    </xf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49" fontId="2" fillId="0" borderId="10" xfId="113" applyNumberFormat="1" applyFont="1" applyBorder="1" applyProtection="1"/>
    <xf numFmtId="0" fontId="2" fillId="0" borderId="10" xfId="6" applyNumberFormat="1" applyFont="1" applyBorder="1" applyProtection="1"/>
    <xf numFmtId="0" fontId="10" fillId="0" borderId="10" xfId="51" applyNumberFormat="1" applyFont="1" applyBorder="1" applyAlignment="1" applyProtection="1"/>
    <xf numFmtId="49" fontId="2" fillId="0" borderId="11" xfId="24" applyNumberFormat="1" applyBorder="1" applyProtection="1"/>
    <xf numFmtId="0" fontId="2" fillId="0" borderId="11" xfId="25" applyNumberFormat="1" applyBorder="1" applyProtection="1"/>
    <xf numFmtId="0" fontId="10" fillId="0" borderId="11" xfId="26" applyNumberFormat="1" applyBorder="1" applyProtection="1"/>
    <xf numFmtId="4" fontId="0" fillId="0" borderId="0" xfId="0" applyNumberFormat="1" applyProtection="1"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32" applyNumberFormat="1" applyFont="1" applyBorder="1" applyAlignment="1" applyProtection="1">
      <alignment horizontal="left" wrapText="1"/>
    </xf>
    <xf numFmtId="49" fontId="2" fillId="0" borderId="2" xfId="3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114" applyNumberFormat="1" applyProtection="1">
      <alignment wrapText="1"/>
    </xf>
    <xf numFmtId="49" fontId="2" fillId="0" borderId="2" xfId="11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49" fontId="2" fillId="0" borderId="15" xfId="64" applyProtection="1">
      <alignment horizontal="center" vertical="center" shrinkToFit="1"/>
    </xf>
    <xf numFmtId="49" fontId="2" fillId="0" borderId="15" xfId="64" applyProtection="1">
      <alignment horizontal="center" vertical="center" shrinkToFit="1"/>
      <protection locked="0"/>
    </xf>
    <xf numFmtId="4" fontId="2" fillId="0" borderId="23" xfId="89" applyProtection="1">
      <alignment horizontal="center" vertical="center" shrinkToFit="1"/>
    </xf>
    <xf numFmtId="4" fontId="2" fillId="0" borderId="23" xfId="89" applyProtection="1">
      <alignment horizontal="center" vertical="center" shrinkToFit="1"/>
      <protection locked="0"/>
    </xf>
  </cellXfs>
  <cellStyles count="115">
    <cellStyle name="br" xfId="109"/>
    <cellStyle name="col" xfId="108"/>
    <cellStyle name="st109" xfId="114"/>
    <cellStyle name="st110" xfId="34"/>
    <cellStyle name="st111" xfId="36"/>
    <cellStyle name="st112" xfId="68"/>
    <cellStyle name="style0" xfId="110"/>
    <cellStyle name="td" xfId="111"/>
    <cellStyle name="tr" xfId="107"/>
    <cellStyle name="xl100" xfId="88"/>
    <cellStyle name="xl101" xfId="69"/>
    <cellStyle name="xl102" xfId="72"/>
    <cellStyle name="xl103" xfId="74"/>
    <cellStyle name="xl104" xfId="80"/>
    <cellStyle name="xl105" xfId="85"/>
    <cellStyle name="xl106" xfId="89"/>
    <cellStyle name="xl107" xfId="91"/>
    <cellStyle name="xl108" xfId="75"/>
    <cellStyle name="xl109" xfId="86"/>
    <cellStyle name="xl110" xfId="70"/>
    <cellStyle name="xl111" xfId="92"/>
    <cellStyle name="xl112" xfId="102"/>
    <cellStyle name="xl113" xfId="105"/>
    <cellStyle name="xl114" xfId="93"/>
    <cellStyle name="xl115" xfId="94"/>
    <cellStyle name="xl116" xfId="95"/>
    <cellStyle name="xl117" xfId="99"/>
    <cellStyle name="xl118" xfId="101"/>
    <cellStyle name="xl119" xfId="97"/>
    <cellStyle name="xl120" xfId="98"/>
    <cellStyle name="xl121" xfId="100"/>
    <cellStyle name="xl122" xfId="106"/>
    <cellStyle name="xl123" xfId="96"/>
    <cellStyle name="xl124" xfId="103"/>
    <cellStyle name="xl125" xfId="104"/>
    <cellStyle name="xl21" xfId="11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113"/>
    <cellStyle name="xl41" xfId="24"/>
    <cellStyle name="xl42" xfId="30"/>
    <cellStyle name="xl43" xfId="37"/>
    <cellStyle name="xl44" xfId="60"/>
    <cellStyle name="xl45" xfId="64"/>
    <cellStyle name="xl46" xfId="6"/>
    <cellStyle name="xl47" xfId="25"/>
    <cellStyle name="xl48" xfId="31"/>
    <cellStyle name="xl49" xfId="41"/>
    <cellStyle name="xl50" xfId="45"/>
    <cellStyle name="xl51" xfId="56"/>
    <cellStyle name="xl52" xfId="61"/>
    <cellStyle name="xl53" xfId="65"/>
    <cellStyle name="xl54" xfId="16"/>
    <cellStyle name="xl55" xfId="46"/>
    <cellStyle name="xl56" xfId="51"/>
    <cellStyle name="xl57" xfId="26"/>
    <cellStyle name="xl58" xfId="3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2"/>
    <cellStyle name="xl84" xfId="53"/>
    <cellStyle name="xl85" xfId="57"/>
    <cellStyle name="xl86" xfId="62"/>
    <cellStyle name="xl87" xfId="66"/>
    <cellStyle name="xl88" xfId="71"/>
    <cellStyle name="xl89" xfId="76"/>
    <cellStyle name="xl90" xfId="81"/>
    <cellStyle name="xl91" xfId="87"/>
    <cellStyle name="xl92" xfId="77"/>
    <cellStyle name="xl93" xfId="82"/>
    <cellStyle name="xl94" xfId="78"/>
    <cellStyle name="xl95" xfId="83"/>
    <cellStyle name="xl96" xfId="73"/>
    <cellStyle name="xl97" xfId="79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topLeftCell="A36" zoomScaleNormal="100" workbookViewId="0">
      <selection activeCell="R26" sqref="R26"/>
    </sheetView>
  </sheetViews>
  <sheetFormatPr defaultColWidth="9.109375" defaultRowHeight="14.4"/>
  <cols>
    <col min="1" max="1" width="28.109375" style="1" customWidth="1"/>
    <col min="2" max="2" width="7.6640625" style="1" customWidth="1"/>
    <col min="3" max="3" width="10" style="1" customWidth="1"/>
    <col min="4" max="4" width="13.44140625" style="1" customWidth="1"/>
    <col min="5" max="5" width="12" style="1" customWidth="1"/>
    <col min="6" max="6" width="11.5546875" style="1" customWidth="1"/>
    <col min="7" max="7" width="14.6640625" style="1" customWidth="1"/>
    <col min="8" max="8" width="12.44140625" style="1" customWidth="1"/>
    <col min="9" max="9" width="12.88671875" style="1" customWidth="1"/>
    <col min="10" max="10" width="12.5546875" style="1" customWidth="1"/>
    <col min="11" max="11" width="11.6640625" style="1" customWidth="1"/>
    <col min="12" max="12" width="9.109375" style="1" customWidth="1"/>
    <col min="13" max="13" width="15.5546875" style="1" customWidth="1"/>
    <col min="14" max="16384" width="9.109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4" t="s">
        <v>0</v>
      </c>
      <c r="B5" s="95"/>
      <c r="C5" s="95"/>
      <c r="D5" s="95"/>
      <c r="E5" s="95"/>
      <c r="F5" s="95"/>
      <c r="G5" s="95"/>
      <c r="H5" s="95"/>
      <c r="I5" s="95"/>
      <c r="J5" s="95"/>
      <c r="K5" s="5"/>
      <c r="L5" s="6"/>
    </row>
    <row r="6" spans="1:12" ht="14.1" customHeight="1">
      <c r="A6" s="96" t="s">
        <v>1</v>
      </c>
      <c r="B6" s="97"/>
      <c r="C6" s="97"/>
      <c r="D6" s="97"/>
      <c r="E6" s="97"/>
      <c r="F6" s="97"/>
      <c r="G6" s="97"/>
      <c r="H6" s="97"/>
      <c r="I6" s="97"/>
      <c r="J6" s="9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43466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98" t="s">
        <v>8</v>
      </c>
      <c r="D10" s="99"/>
      <c r="E10" s="99"/>
      <c r="F10" s="99"/>
      <c r="G10" s="99"/>
      <c r="H10" s="99"/>
      <c r="I10" s="99"/>
      <c r="J10" s="11" t="s">
        <v>9</v>
      </c>
      <c r="K10" s="77" t="s">
        <v>89</v>
      </c>
      <c r="L10" s="6"/>
    </row>
    <row r="11" spans="1:12" ht="12.75" customHeight="1">
      <c r="A11" s="13" t="s">
        <v>10</v>
      </c>
      <c r="B11" s="13"/>
      <c r="C11" s="81"/>
      <c r="D11" s="82"/>
      <c r="E11" s="82"/>
      <c r="F11" s="82"/>
      <c r="G11" s="82"/>
      <c r="H11" s="83"/>
      <c r="I11" s="83"/>
      <c r="J11" s="19"/>
      <c r="K11" s="78"/>
      <c r="L11" s="6"/>
    </row>
    <row r="12" spans="1:12" ht="15.15" customHeight="1">
      <c r="A12" s="13" t="s">
        <v>11</v>
      </c>
      <c r="B12" s="13"/>
      <c r="C12" s="100" t="s">
        <v>12</v>
      </c>
      <c r="D12" s="101"/>
      <c r="E12" s="101"/>
      <c r="F12" s="101"/>
      <c r="G12" s="101"/>
      <c r="H12" s="101"/>
      <c r="I12" s="101"/>
      <c r="J12" s="11" t="s">
        <v>13</v>
      </c>
      <c r="K12" s="79" t="s">
        <v>14</v>
      </c>
      <c r="L12" s="6"/>
    </row>
    <row r="13" spans="1:12" ht="11.25" customHeight="1">
      <c r="A13" s="13" t="s">
        <v>15</v>
      </c>
      <c r="B13" s="13"/>
      <c r="C13" s="84"/>
      <c r="D13" s="85"/>
      <c r="E13" s="85"/>
      <c r="F13" s="85"/>
      <c r="G13" s="85"/>
      <c r="H13" s="86"/>
      <c r="I13" s="86"/>
      <c r="J13" s="11" t="s">
        <v>9</v>
      </c>
      <c r="K13" s="80"/>
      <c r="L13" s="6"/>
    </row>
    <row r="14" spans="1:12" ht="15.15" customHeight="1">
      <c r="A14" s="102" t="s">
        <v>16</v>
      </c>
      <c r="B14" s="103"/>
      <c r="C14" s="104" t="s">
        <v>8</v>
      </c>
      <c r="D14" s="105"/>
      <c r="E14" s="105"/>
      <c r="F14" s="105"/>
      <c r="G14" s="105"/>
      <c r="H14" s="105"/>
      <c r="I14" s="105"/>
      <c r="J14" s="11" t="s">
        <v>17</v>
      </c>
      <c r="K14" s="80" t="s">
        <v>18</v>
      </c>
      <c r="L14" s="6"/>
    </row>
    <row r="15" spans="1:12" ht="22.65" customHeight="1">
      <c r="A15" s="18" t="s">
        <v>19</v>
      </c>
      <c r="B15" s="10"/>
      <c r="C15" s="106" t="s">
        <v>20</v>
      </c>
      <c r="D15" s="107"/>
      <c r="E15" s="107"/>
      <c r="F15" s="107"/>
      <c r="G15" s="107"/>
      <c r="H15" s="107"/>
      <c r="I15" s="107"/>
      <c r="J15" s="19"/>
      <c r="K15" s="23" t="s">
        <v>21</v>
      </c>
      <c r="L15" s="6"/>
    </row>
    <row r="16" spans="1:12" ht="15.45" customHeight="1">
      <c r="A16" s="13" t="s">
        <v>22</v>
      </c>
      <c r="B16" s="10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3" ht="15.45" customHeight="1">
      <c r="A17" s="13" t="s">
        <v>23</v>
      </c>
      <c r="B17" s="10"/>
      <c r="C17" s="10"/>
      <c r="D17" s="28"/>
      <c r="E17" s="14"/>
      <c r="F17" s="14"/>
      <c r="G17" s="14"/>
      <c r="H17" s="14"/>
      <c r="I17" s="14"/>
      <c r="J17" s="11" t="s">
        <v>24</v>
      </c>
      <c r="K17" s="29" t="s">
        <v>25</v>
      </c>
      <c r="L17" s="6"/>
    </row>
    <row r="18" spans="1:13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3" ht="8.25" customHeight="1">
      <c r="A19" s="110" t="s">
        <v>26</v>
      </c>
      <c r="B19" s="88" t="s">
        <v>27</v>
      </c>
      <c r="C19" s="88" t="s">
        <v>28</v>
      </c>
      <c r="D19" s="88" t="s">
        <v>29</v>
      </c>
      <c r="E19" s="108" t="s">
        <v>30</v>
      </c>
      <c r="F19" s="109"/>
      <c r="G19" s="109"/>
      <c r="H19" s="109"/>
      <c r="I19" s="88" t="s">
        <v>31</v>
      </c>
      <c r="J19" s="92" t="s">
        <v>32</v>
      </c>
      <c r="K19" s="93"/>
      <c r="L19" s="6"/>
    </row>
    <row r="20" spans="1:13" ht="3.75" customHeight="1">
      <c r="A20" s="111"/>
      <c r="B20" s="89"/>
      <c r="C20" s="89"/>
      <c r="D20" s="89"/>
      <c r="E20" s="109"/>
      <c r="F20" s="109"/>
      <c r="G20" s="109"/>
      <c r="H20" s="109"/>
      <c r="I20" s="89"/>
      <c r="J20" s="93"/>
      <c r="K20" s="93"/>
      <c r="L20" s="6"/>
    </row>
    <row r="21" spans="1:13" ht="11.1" customHeight="1">
      <c r="A21" s="111"/>
      <c r="B21" s="89"/>
      <c r="C21" s="89"/>
      <c r="D21" s="89"/>
      <c r="E21" s="88" t="s">
        <v>33</v>
      </c>
      <c r="F21" s="108" t="s">
        <v>34</v>
      </c>
      <c r="G21" s="109"/>
      <c r="H21" s="88" t="s">
        <v>35</v>
      </c>
      <c r="I21" s="89"/>
      <c r="J21" s="88" t="s">
        <v>36</v>
      </c>
      <c r="K21" s="90" t="s">
        <v>37</v>
      </c>
      <c r="L21" s="6"/>
    </row>
    <row r="22" spans="1:13" ht="11.1" customHeight="1">
      <c r="A22" s="111"/>
      <c r="B22" s="89"/>
      <c r="C22" s="89"/>
      <c r="D22" s="89"/>
      <c r="E22" s="89"/>
      <c r="F22" s="88" t="s">
        <v>38</v>
      </c>
      <c r="G22" s="88" t="s">
        <v>39</v>
      </c>
      <c r="H22" s="89"/>
      <c r="I22" s="89"/>
      <c r="J22" s="89"/>
      <c r="K22" s="91"/>
      <c r="L22" s="6"/>
    </row>
    <row r="23" spans="1:13" ht="9.9" customHeight="1">
      <c r="A23" s="111"/>
      <c r="B23" s="89"/>
      <c r="C23" s="89"/>
      <c r="D23" s="89"/>
      <c r="E23" s="89"/>
      <c r="F23" s="89"/>
      <c r="G23" s="89"/>
      <c r="H23" s="89"/>
      <c r="I23" s="89"/>
      <c r="J23" s="89"/>
      <c r="K23" s="91"/>
      <c r="L23" s="6"/>
    </row>
    <row r="24" spans="1:13" ht="9" customHeight="1">
      <c r="A24" s="111"/>
      <c r="B24" s="89"/>
      <c r="C24" s="89"/>
      <c r="D24" s="89"/>
      <c r="E24" s="89"/>
      <c r="F24" s="89"/>
      <c r="G24" s="89"/>
      <c r="H24" s="89"/>
      <c r="I24" s="89"/>
      <c r="J24" s="89"/>
      <c r="K24" s="91"/>
      <c r="L24" s="6"/>
    </row>
    <row r="25" spans="1:13" ht="12" customHeight="1">
      <c r="A25" s="111"/>
      <c r="B25" s="89"/>
      <c r="C25" s="89"/>
      <c r="D25" s="89"/>
      <c r="E25" s="89"/>
      <c r="F25" s="89"/>
      <c r="G25" s="89"/>
      <c r="H25" s="89"/>
      <c r="I25" s="89"/>
      <c r="J25" s="89"/>
      <c r="K25" s="91"/>
      <c r="L25" s="6"/>
    </row>
    <row r="26" spans="1:13" ht="12" customHeight="1">
      <c r="A26" s="111"/>
      <c r="B26" s="89"/>
      <c r="C26" s="89"/>
      <c r="D26" s="89"/>
      <c r="E26" s="89"/>
      <c r="F26" s="89"/>
      <c r="G26" s="89"/>
      <c r="H26" s="89"/>
      <c r="I26" s="89"/>
      <c r="J26" s="89"/>
      <c r="K26" s="91"/>
      <c r="L26" s="6"/>
    </row>
    <row r="27" spans="1:13" ht="12" customHeight="1">
      <c r="A27" s="36">
        <v>1</v>
      </c>
      <c r="B27" s="37">
        <v>2</v>
      </c>
      <c r="C27" s="37">
        <v>3</v>
      </c>
      <c r="D27" s="38" t="s">
        <v>40</v>
      </c>
      <c r="E27" s="37">
        <v>5</v>
      </c>
      <c r="F27" s="37">
        <v>6</v>
      </c>
      <c r="G27" s="38" t="s">
        <v>41</v>
      </c>
      <c r="H27" s="37">
        <v>8</v>
      </c>
      <c r="I27" s="37">
        <v>9</v>
      </c>
      <c r="J27" s="38" t="s">
        <v>42</v>
      </c>
      <c r="K27" s="39" t="s">
        <v>43</v>
      </c>
      <c r="L27" s="6"/>
    </row>
    <row r="28" spans="1:13" ht="23.25" customHeight="1">
      <c r="A28" s="40" t="s">
        <v>44</v>
      </c>
      <c r="B28" s="41" t="s">
        <v>45</v>
      </c>
      <c r="C28" s="42" t="s">
        <v>46</v>
      </c>
      <c r="D28" s="43">
        <v>15892937.359999999</v>
      </c>
      <c r="E28" s="43" t="s">
        <v>47</v>
      </c>
      <c r="F28" s="43">
        <v>13755236.6</v>
      </c>
      <c r="G28" s="43" t="s">
        <v>47</v>
      </c>
      <c r="H28" s="43">
        <v>13859600.369999999</v>
      </c>
      <c r="I28" s="43">
        <v>13755886.57</v>
      </c>
      <c r="J28" s="43">
        <v>-649.97</v>
      </c>
      <c r="K28" s="44">
        <v>103713.8</v>
      </c>
      <c r="L28" s="6"/>
    </row>
    <row r="29" spans="1:13" ht="11.25" customHeight="1">
      <c r="A29" s="40" t="s">
        <v>48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3" ht="72.599999999999994">
      <c r="A30" s="49" t="s">
        <v>49</v>
      </c>
      <c r="B30" s="45" t="s">
        <v>45</v>
      </c>
      <c r="C30" s="50" t="s">
        <v>50</v>
      </c>
      <c r="D30" s="47">
        <v>5931922.6500000004</v>
      </c>
      <c r="E30" s="47" t="s">
        <v>47</v>
      </c>
      <c r="F30" s="47">
        <v>5567371.1299999999</v>
      </c>
      <c r="G30" s="47" t="s">
        <v>47</v>
      </c>
      <c r="H30" s="47">
        <v>5610109.5300000003</v>
      </c>
      <c r="I30" s="47">
        <v>5610109.5300000003</v>
      </c>
      <c r="J30" s="47">
        <v>-42738.400000000001</v>
      </c>
      <c r="K30" s="48" t="s">
        <v>47</v>
      </c>
      <c r="L30" s="6"/>
    </row>
    <row r="31" spans="1:13" ht="21.6">
      <c r="A31" s="49" t="s">
        <v>51</v>
      </c>
      <c r="B31" s="45" t="s">
        <v>45</v>
      </c>
      <c r="C31" s="50" t="s">
        <v>52</v>
      </c>
      <c r="D31" s="47">
        <v>5931922.6500000004</v>
      </c>
      <c r="E31" s="47" t="s">
        <v>47</v>
      </c>
      <c r="F31" s="47">
        <v>5567371.1299999999</v>
      </c>
      <c r="G31" s="47" t="s">
        <v>47</v>
      </c>
      <c r="H31" s="47">
        <v>5610109.5300000003</v>
      </c>
      <c r="I31" s="47">
        <v>5610109.5300000003</v>
      </c>
      <c r="J31" s="47">
        <v>-42738.400000000001</v>
      </c>
      <c r="K31" s="48" t="s">
        <v>47</v>
      </c>
      <c r="L31" s="6"/>
    </row>
    <row r="32" spans="1:13">
      <c r="A32" s="49" t="s">
        <v>53</v>
      </c>
      <c r="B32" s="45" t="s">
        <v>45</v>
      </c>
      <c r="C32" s="50" t="s">
        <v>54</v>
      </c>
      <c r="D32" s="47">
        <v>4770732.22</v>
      </c>
      <c r="E32" s="47" t="s">
        <v>47</v>
      </c>
      <c r="F32" s="47">
        <v>4494608.2699999996</v>
      </c>
      <c r="G32" s="47" t="s">
        <v>47</v>
      </c>
      <c r="H32" s="47">
        <v>4476778.53</v>
      </c>
      <c r="I32" s="47">
        <v>4476778.53</v>
      </c>
      <c r="J32" s="47">
        <v>17829.740000000002</v>
      </c>
      <c r="K32" s="48" t="s">
        <v>47</v>
      </c>
      <c r="L32" s="6"/>
      <c r="M32" s="87"/>
    </row>
    <row r="33" spans="1:13" ht="31.8">
      <c r="A33" s="49" t="s">
        <v>55</v>
      </c>
      <c r="B33" s="45" t="s">
        <v>45</v>
      </c>
      <c r="C33" s="50" t="s">
        <v>56</v>
      </c>
      <c r="D33" s="47">
        <v>47851.040000000001</v>
      </c>
      <c r="E33" s="47" t="s">
        <v>47</v>
      </c>
      <c r="F33" s="47">
        <v>44251.040000000001</v>
      </c>
      <c r="G33" s="47" t="s">
        <v>47</v>
      </c>
      <c r="H33" s="47">
        <v>44251.040000000001</v>
      </c>
      <c r="I33" s="47">
        <v>44251.040000000001</v>
      </c>
      <c r="J33" s="47" t="s">
        <v>47</v>
      </c>
      <c r="K33" s="48" t="s">
        <v>47</v>
      </c>
      <c r="L33" s="6"/>
      <c r="M33" s="87"/>
    </row>
    <row r="34" spans="1:13" ht="42">
      <c r="A34" s="49" t="s">
        <v>57</v>
      </c>
      <c r="B34" s="45" t="s">
        <v>45</v>
      </c>
      <c r="C34" s="50" t="s">
        <v>58</v>
      </c>
      <c r="D34" s="47">
        <v>1113339.3899999999</v>
      </c>
      <c r="E34" s="47" t="s">
        <v>47</v>
      </c>
      <c r="F34" s="47">
        <v>1028511.82</v>
      </c>
      <c r="G34" s="47" t="s">
        <v>47</v>
      </c>
      <c r="H34" s="47">
        <v>1089079.96</v>
      </c>
      <c r="I34" s="47">
        <v>1089079.96</v>
      </c>
      <c r="J34" s="47">
        <v>-60568.14</v>
      </c>
      <c r="K34" s="48" t="s">
        <v>47</v>
      </c>
      <c r="L34" s="6"/>
      <c r="M34" s="87"/>
    </row>
    <row r="35" spans="1:13" ht="31.8">
      <c r="A35" s="49" t="s">
        <v>59</v>
      </c>
      <c r="B35" s="45" t="s">
        <v>45</v>
      </c>
      <c r="C35" s="50" t="s">
        <v>45</v>
      </c>
      <c r="D35" s="47">
        <v>9690784.6500000004</v>
      </c>
      <c r="E35" s="47" t="s">
        <v>47</v>
      </c>
      <c r="F35" s="47">
        <v>8004354.2199999997</v>
      </c>
      <c r="G35" s="47" t="s">
        <v>47</v>
      </c>
      <c r="H35" s="47">
        <v>8001331.71</v>
      </c>
      <c r="I35" s="47">
        <v>7962265.79</v>
      </c>
      <c r="J35" s="47">
        <v>42088.43</v>
      </c>
      <c r="K35" s="48">
        <v>39065.919999999998</v>
      </c>
      <c r="L35" s="6"/>
      <c r="M35" s="87"/>
    </row>
    <row r="36" spans="1:13" ht="31.8">
      <c r="A36" s="49" t="s">
        <v>60</v>
      </c>
      <c r="B36" s="45" t="s">
        <v>45</v>
      </c>
      <c r="C36" s="50" t="s">
        <v>61</v>
      </c>
      <c r="D36" s="47">
        <v>9690784.6500000004</v>
      </c>
      <c r="E36" s="47" t="s">
        <v>47</v>
      </c>
      <c r="F36" s="47">
        <v>8004354.2199999997</v>
      </c>
      <c r="G36" s="47" t="s">
        <v>47</v>
      </c>
      <c r="H36" s="47">
        <v>8001331.71</v>
      </c>
      <c r="I36" s="47">
        <v>7962265.79</v>
      </c>
      <c r="J36" s="47">
        <v>42088.43</v>
      </c>
      <c r="K36" s="48">
        <v>39065.919999999998</v>
      </c>
      <c r="L36" s="6"/>
      <c r="M36" s="87"/>
    </row>
    <row r="37" spans="1:13">
      <c r="A37" s="49" t="s">
        <v>62</v>
      </c>
      <c r="B37" s="45" t="s">
        <v>45</v>
      </c>
      <c r="C37" s="50" t="s">
        <v>63</v>
      </c>
      <c r="D37" s="47">
        <v>9690784.6500000004</v>
      </c>
      <c r="E37" s="47" t="s">
        <v>47</v>
      </c>
      <c r="F37" s="47">
        <v>8004354.2199999997</v>
      </c>
      <c r="G37" s="47" t="s">
        <v>47</v>
      </c>
      <c r="H37" s="47">
        <v>8001331.71</v>
      </c>
      <c r="I37" s="47">
        <v>7962265.79</v>
      </c>
      <c r="J37" s="47">
        <v>42088.43</v>
      </c>
      <c r="K37" s="48">
        <v>39065.919999999998</v>
      </c>
      <c r="L37" s="6"/>
      <c r="M37" s="87"/>
    </row>
    <row r="38" spans="1:13">
      <c r="A38" s="49" t="s">
        <v>64</v>
      </c>
      <c r="B38" s="45" t="s">
        <v>45</v>
      </c>
      <c r="C38" s="50" t="s">
        <v>65</v>
      </c>
      <c r="D38" s="47">
        <v>270230.06</v>
      </c>
      <c r="E38" s="47" t="s">
        <v>47</v>
      </c>
      <c r="F38" s="47">
        <v>183511.25</v>
      </c>
      <c r="G38" s="47" t="s">
        <v>47</v>
      </c>
      <c r="H38" s="47">
        <v>248159.13</v>
      </c>
      <c r="I38" s="47">
        <v>183511.25</v>
      </c>
      <c r="J38" s="47" t="s">
        <v>47</v>
      </c>
      <c r="K38" s="48">
        <v>64647.88</v>
      </c>
      <c r="L38" s="6"/>
      <c r="M38" s="87"/>
    </row>
    <row r="39" spans="1:13" ht="21.6">
      <c r="A39" s="49" t="s">
        <v>66</v>
      </c>
      <c r="B39" s="45" t="s">
        <v>45</v>
      </c>
      <c r="C39" s="50" t="s">
        <v>67</v>
      </c>
      <c r="D39" s="47">
        <v>270230.06</v>
      </c>
      <c r="E39" s="47" t="s">
        <v>47</v>
      </c>
      <c r="F39" s="47">
        <v>183511.25</v>
      </c>
      <c r="G39" s="47" t="s">
        <v>47</v>
      </c>
      <c r="H39" s="47">
        <v>248159.13</v>
      </c>
      <c r="I39" s="47">
        <v>183511.25</v>
      </c>
      <c r="J39" s="47" t="s">
        <v>47</v>
      </c>
      <c r="K39" s="48">
        <v>64647.88</v>
      </c>
      <c r="L39" s="6"/>
      <c r="M39" s="87"/>
    </row>
    <row r="40" spans="1:13">
      <c r="A40" s="49" t="s">
        <v>68</v>
      </c>
      <c r="B40" s="45" t="s">
        <v>45</v>
      </c>
      <c r="C40" s="50" t="s">
        <v>69</v>
      </c>
      <c r="D40" s="47">
        <v>193813.6</v>
      </c>
      <c r="E40" s="47" t="s">
        <v>47</v>
      </c>
      <c r="F40" s="47">
        <v>163169.60000000001</v>
      </c>
      <c r="G40" s="47" t="s">
        <v>47</v>
      </c>
      <c r="H40" s="47">
        <v>227817.48</v>
      </c>
      <c r="I40" s="47">
        <v>163169.60000000001</v>
      </c>
      <c r="J40" s="47" t="s">
        <v>47</v>
      </c>
      <c r="K40" s="48">
        <v>64647.88</v>
      </c>
      <c r="L40" s="6"/>
      <c r="M40" s="87"/>
    </row>
    <row r="41" spans="1:13">
      <c r="A41" s="49" t="s">
        <v>70</v>
      </c>
      <c r="B41" s="45" t="s">
        <v>45</v>
      </c>
      <c r="C41" s="50" t="s">
        <v>71</v>
      </c>
      <c r="D41" s="47">
        <v>76416.460000000006</v>
      </c>
      <c r="E41" s="47" t="s">
        <v>47</v>
      </c>
      <c r="F41" s="47">
        <v>20341.650000000001</v>
      </c>
      <c r="G41" s="47" t="s">
        <v>47</v>
      </c>
      <c r="H41" s="47">
        <v>20341.650000000001</v>
      </c>
      <c r="I41" s="47">
        <v>20341.650000000001</v>
      </c>
      <c r="J41" s="47" t="s">
        <v>47</v>
      </c>
      <c r="K41" s="48" t="s">
        <v>47</v>
      </c>
      <c r="L41" s="6"/>
      <c r="M41" s="87"/>
    </row>
    <row r="42" spans="1:13" ht="51" customHeight="1">
      <c r="A42" s="40" t="s">
        <v>72</v>
      </c>
      <c r="B42" s="45" t="s">
        <v>73</v>
      </c>
      <c r="C42" s="46" t="s">
        <v>46</v>
      </c>
      <c r="D42" s="47"/>
      <c r="E42" s="47"/>
      <c r="F42" s="47"/>
      <c r="G42" s="47"/>
      <c r="H42" s="47"/>
      <c r="I42" s="47"/>
      <c r="J42" s="47"/>
      <c r="K42" s="48"/>
      <c r="L42" s="6"/>
      <c r="M42" s="87"/>
    </row>
    <row r="43" spans="1:13" ht="13.5" customHeight="1">
      <c r="A43" s="40" t="s">
        <v>48</v>
      </c>
      <c r="B43" s="45"/>
      <c r="C43" s="46"/>
      <c r="D43" s="47"/>
      <c r="E43" s="47"/>
      <c r="F43" s="47"/>
      <c r="G43" s="47"/>
      <c r="H43" s="47"/>
      <c r="I43" s="47"/>
      <c r="J43" s="47"/>
      <c r="K43" s="48"/>
      <c r="L43" s="6"/>
      <c r="M43" s="87"/>
    </row>
    <row r="44" spans="1:13">
      <c r="A44" s="49"/>
      <c r="B44" s="45"/>
      <c r="C44" s="50"/>
      <c r="D44" s="47"/>
      <c r="E44" s="47"/>
      <c r="F44" s="47"/>
      <c r="G44" s="47"/>
      <c r="H44" s="47"/>
      <c r="I44" s="47"/>
      <c r="J44" s="47"/>
      <c r="K44" s="48"/>
      <c r="L44" s="6"/>
    </row>
  </sheetData>
  <mergeCells count="21"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tabSelected="1" zoomScaleNormal="100" workbookViewId="0">
      <selection activeCell="F17" sqref="F17"/>
    </sheetView>
  </sheetViews>
  <sheetFormatPr defaultColWidth="9.109375" defaultRowHeight="14.4"/>
  <cols>
    <col min="1" max="1" width="25.88671875" style="1" customWidth="1"/>
    <col min="2" max="2" width="10.109375" style="1" customWidth="1"/>
    <col min="3" max="3" width="11.109375" style="1" customWidth="1"/>
    <col min="4" max="4" width="14.44140625" style="1" customWidth="1"/>
    <col min="5" max="5" width="13.88671875" style="1" customWidth="1"/>
    <col min="6" max="6" width="15.88671875" style="1" customWidth="1"/>
    <col min="7" max="7" width="12.88671875" style="1" customWidth="1"/>
    <col min="8" max="8" width="14.109375" style="1" customWidth="1"/>
    <col min="9" max="9" width="12" style="1" customWidth="1"/>
    <col min="10" max="10" width="13.5546875" style="1" customWidth="1"/>
    <col min="11" max="11" width="13.33203125" style="1" customWidth="1"/>
    <col min="12" max="13" width="9.109375" style="1" hidden="1"/>
    <col min="14" max="14" width="9.109375" style="1" customWidth="1"/>
    <col min="15" max="16384" width="9.109375" style="1"/>
  </cols>
  <sheetData>
    <row r="1" spans="1:14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74</v>
      </c>
      <c r="K1" s="113"/>
      <c r="L1" s="14"/>
      <c r="M1" s="14"/>
      <c r="N1" s="6"/>
    </row>
    <row r="2" spans="1:14" ht="8.25" customHeight="1">
      <c r="A2" s="110" t="s">
        <v>26</v>
      </c>
      <c r="B2" s="88" t="s">
        <v>27</v>
      </c>
      <c r="C2" s="88" t="s">
        <v>28</v>
      </c>
      <c r="D2" s="88" t="s">
        <v>29</v>
      </c>
      <c r="E2" s="108" t="s">
        <v>30</v>
      </c>
      <c r="F2" s="109"/>
      <c r="G2" s="109"/>
      <c r="H2" s="109"/>
      <c r="I2" s="88" t="s">
        <v>31</v>
      </c>
      <c r="J2" s="92" t="s">
        <v>32</v>
      </c>
      <c r="K2" s="93"/>
      <c r="L2" s="6"/>
      <c r="M2" s="51"/>
      <c r="N2" s="51"/>
    </row>
    <row r="3" spans="1:14" ht="3.75" customHeight="1">
      <c r="A3" s="111"/>
      <c r="B3" s="89"/>
      <c r="C3" s="89"/>
      <c r="D3" s="89"/>
      <c r="E3" s="109"/>
      <c r="F3" s="109"/>
      <c r="G3" s="109"/>
      <c r="H3" s="109"/>
      <c r="I3" s="89"/>
      <c r="J3" s="93"/>
      <c r="K3" s="93"/>
      <c r="L3" s="6"/>
      <c r="M3" s="51"/>
      <c r="N3" s="51"/>
    </row>
    <row r="4" spans="1:14" ht="11.1" customHeight="1">
      <c r="A4" s="111"/>
      <c r="B4" s="89"/>
      <c r="C4" s="89"/>
      <c r="D4" s="89"/>
      <c r="E4" s="88" t="s">
        <v>33</v>
      </c>
      <c r="F4" s="108" t="s">
        <v>34</v>
      </c>
      <c r="G4" s="109"/>
      <c r="H4" s="88" t="s">
        <v>35</v>
      </c>
      <c r="I4" s="89"/>
      <c r="J4" s="88" t="s">
        <v>36</v>
      </c>
      <c r="K4" s="90" t="s">
        <v>37</v>
      </c>
      <c r="L4" s="6"/>
      <c r="M4" s="51"/>
      <c r="N4" s="51"/>
    </row>
    <row r="5" spans="1:14" ht="11.1" customHeight="1">
      <c r="A5" s="111"/>
      <c r="B5" s="89"/>
      <c r="C5" s="89"/>
      <c r="D5" s="89"/>
      <c r="E5" s="89"/>
      <c r="F5" s="88" t="s">
        <v>38</v>
      </c>
      <c r="G5" s="88" t="s">
        <v>39</v>
      </c>
      <c r="H5" s="89"/>
      <c r="I5" s="89"/>
      <c r="J5" s="89"/>
      <c r="K5" s="91"/>
      <c r="L5" s="6"/>
      <c r="M5" s="51"/>
      <c r="N5" s="51"/>
    </row>
    <row r="6" spans="1:14" ht="9.9" customHeight="1">
      <c r="A6" s="111"/>
      <c r="B6" s="89"/>
      <c r="C6" s="89"/>
      <c r="D6" s="89"/>
      <c r="E6" s="89"/>
      <c r="F6" s="89"/>
      <c r="G6" s="89"/>
      <c r="H6" s="89"/>
      <c r="I6" s="89"/>
      <c r="J6" s="89"/>
      <c r="K6" s="91"/>
      <c r="L6" s="6"/>
      <c r="M6" s="51"/>
      <c r="N6" s="51"/>
    </row>
    <row r="7" spans="1:14" ht="9" customHeight="1">
      <c r="A7" s="111"/>
      <c r="B7" s="89"/>
      <c r="C7" s="89"/>
      <c r="D7" s="89"/>
      <c r="E7" s="89"/>
      <c r="F7" s="89"/>
      <c r="G7" s="89"/>
      <c r="H7" s="89"/>
      <c r="I7" s="89"/>
      <c r="J7" s="89"/>
      <c r="K7" s="91"/>
      <c r="L7" s="6"/>
      <c r="M7" s="51"/>
      <c r="N7" s="51"/>
    </row>
    <row r="8" spans="1:14" ht="12" customHeight="1">
      <c r="A8" s="111"/>
      <c r="B8" s="89"/>
      <c r="C8" s="89"/>
      <c r="D8" s="89"/>
      <c r="E8" s="89"/>
      <c r="F8" s="89"/>
      <c r="G8" s="89"/>
      <c r="H8" s="89"/>
      <c r="I8" s="89"/>
      <c r="J8" s="89"/>
      <c r="K8" s="91"/>
      <c r="L8" s="6"/>
      <c r="M8" s="51"/>
      <c r="N8" s="51"/>
    </row>
    <row r="9" spans="1:14" ht="12" customHeight="1">
      <c r="A9" s="111"/>
      <c r="B9" s="89"/>
      <c r="C9" s="89"/>
      <c r="D9" s="89"/>
      <c r="E9" s="89"/>
      <c r="F9" s="89"/>
      <c r="G9" s="89"/>
      <c r="H9" s="89"/>
      <c r="I9" s="89"/>
      <c r="J9" s="89"/>
      <c r="K9" s="91"/>
      <c r="L9" s="6"/>
      <c r="M9" s="51"/>
      <c r="N9" s="51"/>
    </row>
    <row r="10" spans="1:14" ht="12.9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3">
        <v>11</v>
      </c>
      <c r="L10" s="14"/>
      <c r="M10" s="14"/>
      <c r="N10" s="6"/>
    </row>
    <row r="11" spans="1:14" ht="43.5" customHeight="1">
      <c r="A11" s="40" t="s">
        <v>75</v>
      </c>
      <c r="B11" s="41" t="s">
        <v>76</v>
      </c>
      <c r="C11" s="42" t="s">
        <v>46</v>
      </c>
      <c r="D11" s="54" t="s">
        <v>77</v>
      </c>
      <c r="E11" s="54" t="s">
        <v>77</v>
      </c>
      <c r="F11" s="54">
        <v>185234.73</v>
      </c>
      <c r="G11" s="54" t="s">
        <v>77</v>
      </c>
      <c r="H11" s="54" t="s">
        <v>77</v>
      </c>
      <c r="I11" s="54" t="s">
        <v>77</v>
      </c>
      <c r="J11" s="54">
        <v>185234.73</v>
      </c>
      <c r="K11" s="55" t="s">
        <v>77</v>
      </c>
      <c r="L11" s="56"/>
      <c r="M11" s="14" t="s">
        <v>78</v>
      </c>
      <c r="N11" s="6"/>
    </row>
    <row r="12" spans="1:14" ht="12.75" customHeight="1">
      <c r="A12" s="57" t="s">
        <v>79</v>
      </c>
      <c r="B12" s="58"/>
      <c r="C12" s="59"/>
      <c r="D12" s="60"/>
      <c r="E12" s="60"/>
      <c r="F12" s="60"/>
      <c r="G12" s="60"/>
      <c r="H12" s="60"/>
      <c r="I12" s="60"/>
      <c r="J12" s="60"/>
      <c r="K12" s="61"/>
      <c r="L12" s="56"/>
      <c r="M12" s="14"/>
      <c r="N12" s="6"/>
    </row>
    <row r="13" spans="1:14" ht="12" customHeight="1">
      <c r="A13" s="62" t="s">
        <v>80</v>
      </c>
      <c r="B13" s="63" t="s">
        <v>81</v>
      </c>
      <c r="C13" s="64"/>
      <c r="D13" s="65" t="s">
        <v>77</v>
      </c>
      <c r="E13" s="65" t="s">
        <v>77</v>
      </c>
      <c r="F13" s="65">
        <v>185234.73</v>
      </c>
      <c r="G13" s="65" t="s">
        <v>77</v>
      </c>
      <c r="H13" s="65" t="s">
        <v>77</v>
      </c>
      <c r="I13" s="65" t="s">
        <v>77</v>
      </c>
      <c r="J13" s="65">
        <v>185234.73</v>
      </c>
      <c r="K13" s="66" t="s">
        <v>77</v>
      </c>
      <c r="L13" s="67"/>
      <c r="M13" s="14"/>
      <c r="N13" s="6"/>
    </row>
    <row r="14" spans="1:14" ht="12" customHeight="1">
      <c r="A14" s="68" t="s">
        <v>82</v>
      </c>
      <c r="B14" s="58"/>
      <c r="C14" s="114" t="s">
        <v>46</v>
      </c>
      <c r="D14" s="114" t="s">
        <v>46</v>
      </c>
      <c r="E14" s="114" t="s">
        <v>46</v>
      </c>
      <c r="F14" s="69"/>
      <c r="G14" s="114" t="s">
        <v>46</v>
      </c>
      <c r="H14" s="114" t="s">
        <v>46</v>
      </c>
      <c r="I14" s="114" t="s">
        <v>46</v>
      </c>
      <c r="J14" s="69"/>
      <c r="K14" s="116" t="s">
        <v>46</v>
      </c>
      <c r="L14" s="67"/>
      <c r="M14" s="14"/>
      <c r="N14" s="6"/>
    </row>
    <row r="15" spans="1:14" ht="12" customHeight="1">
      <c r="A15" s="62" t="s">
        <v>83</v>
      </c>
      <c r="B15" s="63" t="s">
        <v>84</v>
      </c>
      <c r="C15" s="115"/>
      <c r="D15" s="115"/>
      <c r="E15" s="115"/>
      <c r="F15" s="65">
        <v>185234.73</v>
      </c>
      <c r="G15" s="115"/>
      <c r="H15" s="115"/>
      <c r="I15" s="115"/>
      <c r="J15" s="65">
        <v>185234.73</v>
      </c>
      <c r="K15" s="117"/>
      <c r="L15" s="67"/>
      <c r="M15" s="14"/>
      <c r="N15" s="6"/>
    </row>
    <row r="16" spans="1:14" ht="34.5" customHeight="1">
      <c r="A16" s="49" t="s">
        <v>85</v>
      </c>
      <c r="B16" s="45" t="s">
        <v>86</v>
      </c>
      <c r="C16" s="46"/>
      <c r="D16" s="70" t="s">
        <v>77</v>
      </c>
      <c r="E16" s="70" t="s">
        <v>77</v>
      </c>
      <c r="F16" s="70" t="s">
        <v>77</v>
      </c>
      <c r="G16" s="70" t="s">
        <v>77</v>
      </c>
      <c r="H16" s="70" t="s">
        <v>77</v>
      </c>
      <c r="I16" s="70" t="s">
        <v>77</v>
      </c>
      <c r="J16" s="70" t="s">
        <v>77</v>
      </c>
      <c r="K16" s="71" t="s">
        <v>77</v>
      </c>
      <c r="L16" s="67"/>
      <c r="M16" s="14"/>
      <c r="N16" s="6"/>
    </row>
    <row r="17" spans="1:12" ht="12" customHeight="1">
      <c r="A17" s="72" t="s">
        <v>87</v>
      </c>
      <c r="B17" s="73" t="s">
        <v>88</v>
      </c>
      <c r="C17" s="74"/>
      <c r="D17" s="75">
        <f>Отчет!D28</f>
        <v>15892937.359999999</v>
      </c>
      <c r="E17" s="75" t="str">
        <f>Отчет!E28</f>
        <v>-</v>
      </c>
      <c r="F17" s="75">
        <f>Отчет!F28+Итого!F11</f>
        <v>13940471.33</v>
      </c>
      <c r="G17" s="75" t="s">
        <v>47</v>
      </c>
      <c r="H17" s="75">
        <f>Отчет!H28</f>
        <v>13859600.369999999</v>
      </c>
      <c r="I17" s="75">
        <f>Отчет!I28</f>
        <v>13755886.57</v>
      </c>
      <c r="J17" s="75">
        <f>Отчет!J28+Итого!J11</f>
        <v>184584.76</v>
      </c>
      <c r="K17" s="76">
        <v>103713.8</v>
      </c>
      <c r="L17" s="56"/>
    </row>
    <row r="18" spans="1:12" ht="15" customHeight="1">
      <c r="A18" s="14"/>
      <c r="B18" s="14"/>
      <c r="C18" s="14"/>
      <c r="D18" s="15"/>
      <c r="E18" s="15"/>
      <c r="F18" s="14"/>
      <c r="G18" s="14"/>
      <c r="H18" s="14"/>
      <c r="I18" s="14"/>
      <c r="J18" s="14"/>
      <c r="K18" s="14"/>
      <c r="L18" s="14"/>
    </row>
  </sheetData>
  <mergeCells count="22">
    <mergeCell ref="J1:K1"/>
    <mergeCell ref="J2:K3"/>
    <mergeCell ref="J4:J9"/>
    <mergeCell ref="K14:K15"/>
    <mergeCell ref="I2:I9"/>
    <mergeCell ref="E2:H3"/>
    <mergeCell ref="E4:E9"/>
    <mergeCell ref="F4:G4"/>
    <mergeCell ref="H4:H9"/>
    <mergeCell ref="F5:F9"/>
    <mergeCell ref="G5:G9"/>
    <mergeCell ref="K4:K9"/>
    <mergeCell ref="A2:A9"/>
    <mergeCell ref="B2:B9"/>
    <mergeCell ref="C2:C9"/>
    <mergeCell ref="D2:D9"/>
    <mergeCell ref="I14:I15"/>
    <mergeCell ref="C14:C15"/>
    <mergeCell ref="D14:D15"/>
    <mergeCell ref="E14:E15"/>
    <mergeCell ref="G14:G15"/>
    <mergeCell ref="H14:H15"/>
  </mergeCells>
  <pageMargins left="0.78749999999999998" right="0.39444439999999997" top="0.90555549999999996" bottom="0.39444439999999997" header="0.3152778" footer="0.315277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5DC185-1903-4F21-BB76-6B70533315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2019-04-22T15:05:56Z</cp:lastPrinted>
  <dcterms:created xsi:type="dcterms:W3CDTF">2019-03-05T09:29:31Z</dcterms:created>
  <dcterms:modified xsi:type="dcterms:W3CDTF">2019-04-22T15:06:01Z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0503738G_2018_4.xlsx</vt:lpwstr>
  </property>
  <property fmtid="{D5CDD505-2E9C-101B-9397-08002B2CF9AE}" pid="3" name="Название отчета">
    <vt:lpwstr>0503738G_2018_4.xlsx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0503738G_2018</vt:lpwstr>
  </property>
  <property fmtid="{D5CDD505-2E9C-101B-9397-08002B2CF9AE}" pid="11" name="Локальная база">
    <vt:lpwstr>не используется</vt:lpwstr>
  </property>
</Properties>
</file>